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D12"/>
  <c r="O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<sst xmlns="http://schemas.openxmlformats.org/spreadsheetml/2006/main" count="116" uniqueCount="76">
  <si>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</si>
  <si>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</si>
  <si>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</si>
  <si>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</si>
  <si>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</si>
  <si>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2.11.2019</t>
  </si>
  <si>
    <t>Domácí</t>
  </si>
  <si>
    <t>TJ Spartak Přerov ˝B˝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</si>
  <si>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</si>
  <si>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</si>
  <si>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</si>
  <si>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</si>
  <si>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</si>
  <si>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</si>
  <si>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</si>
  <si>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</si>
  <si>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</si>
  <si>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</si>
  <si>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</si>
  <si>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</si>
  <si>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</si>
  <si>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Macháček</t>
  </si>
  <si>
    <t>Kolář</t>
  </si>
  <si>
    <t>Zdeněk</t>
  </si>
  <si>
    <t>Michal</t>
  </si>
  <si>
    <t>Beňa st.</t>
  </si>
  <si>
    <t>Říha</t>
  </si>
  <si>
    <t>Stanislav</t>
  </si>
  <si>
    <t>Ivan</t>
  </si>
  <si>
    <t>Krejčí</t>
  </si>
  <si>
    <t>Grulich</t>
  </si>
  <si>
    <t>Jaroslav</t>
  </si>
  <si>
    <t>Radek</t>
  </si>
  <si>
    <t>Loučka</t>
  </si>
  <si>
    <t>Fraus</t>
  </si>
  <si>
    <t>Tomáš</t>
  </si>
  <si>
    <t>Mánek</t>
  </si>
  <si>
    <t>Šoupal</t>
  </si>
  <si>
    <t>Vladimír</t>
  </si>
  <si>
    <t>Jiří</t>
  </si>
  <si>
    <t>Bartoš</t>
  </si>
  <si>
    <t>Tomek</t>
  </si>
  <si>
    <t>Martin</t>
  </si>
  <si>
    <t>Eduard</t>
  </si>
  <si>
    <t>Celkový výkon družstva  </t>
  </si>
  <si>
    <t>Vedoucí družstva         Jméno:</t>
  </si>
  <si>
    <t>Martin Bartoš</t>
  </si>
  <si>
    <t>Bodový zisk</t>
  </si>
  <si>
    <t>Radek Grulich</t>
  </si>
  <si>
    <t>Podpis:</t>
  </si>
  <si>
    <t>Rozhodčí</t>
  </si>
  <si>
    <t>Jméno:</t>
  </si>
  <si>
    <t>Vidlička Jiří, Jiří Divila</t>
  </si>
  <si>
    <t>Číslo průkazu:</t>
  </si>
  <si>
    <t>I/0038, I/0378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</si>
  <si>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</si>
  <si>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</si>
  <si>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</si>
  <si>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</si>
  <si>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</si>
  <si>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</si>
  <si>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</si>
  <si>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</si>
  <si>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</si>
  <si>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</si>
  <si>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</si>
  <si>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</si>
  <si>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</si>
  <si>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</si>
  <si>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</si>
  <si>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Sedláček Jan</t>
  </si>
  <si>
    <t>Kolář Michal</t>
  </si>
  <si>
    <t>Napomínání hráčů za nesportovní chování či vyloučení ze startu:</t>
  </si>
  <si>
    <t>Různé:</t>
  </si>
  <si>
    <t xml:space="preserve">Datum a podpis rozhodčího:  </t>
  </si>
  <si>
    <t>2.11.2019 Vidlička Jiří,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</si>
</sst>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39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35</v>
      </c>
      <c r="P8" s="12">
        <v>2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35</v>
      </c>
      <c r="F9" s="18">
        <v>4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36</v>
      </c>
      <c r="P9" s="18">
        <v>1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34</v>
      </c>
      <c r="F10" s="18">
        <v>3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43</v>
      </c>
      <c r="P10" s="18">
        <v>0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42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52</v>
      </c>
      <c r="P11" s="23">
        <v>5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150</v>
      </c>
      <c r="F12" s="28">
        <f>IF(ISNUMBER($G12),SUM(F8:F11),"")</f>
        <v>9</v>
      </c>
      <c r="G12" s="29">
        <f>IF(SUM($G8:$G11)+SUM($Q8:$Q11)&gt;0,SUM(G8:G11),"")</f>
        <v>526</v>
      </c>
      <c r="H12" s="27">
        <f>IF(ISNUMBER($G12),SUM(H8:H11),"")</f>
        <v>3</v>
      </c>
      <c r="I12" s="99"/>
      <c r="K12" s="96">
        <v>19708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166</v>
      </c>
      <c r="P12" s="28">
        <f>IF(ISNUMBER($G12),SUM(P8:P11),"")</f>
        <v>8</v>
      </c>
      <c r="Q12" s="29">
        <f>IF(SUM($G8:$G11)+SUM($Q8:$Q11)&gt;0,SUM(Q8:Q11),"")</f>
        <v>502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50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39</v>
      </c>
      <c r="P13" s="12">
        <v>0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79</v>
      </c>
      <c r="E14" s="18">
        <v>42</v>
      </c>
      <c r="F14" s="18">
        <v>4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53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44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53</v>
      </c>
      <c r="P15" s="18">
        <v>0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30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43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6872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166</v>
      </c>
      <c r="F17" s="28">
        <f>IF(ISNUMBER($G17),SUM(F13:F16),"")</f>
        <v>6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8566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188</v>
      </c>
      <c r="P17" s="28">
        <f>IF(ISNUMBER($G17),SUM(P13:P16),"")</f>
        <v>1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63</v>
      </c>
      <c r="F18" s="12">
        <v>1</v>
      </c>
      <c r="G18" s="13">
        <f>IF(AND(ISBLANK(D18),ISBLANK(E18)),"",D18+E18)</f>
        <v>168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32</v>
      </c>
      <c r="P18" s="12">
        <v>3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27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0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50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51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42</v>
      </c>
      <c r="F21" s="23">
        <v>5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78</v>
      </c>
      <c r="O21" s="23">
        <v>61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7792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182</v>
      </c>
      <c r="F22" s="28">
        <f>IF(ISNUMBER($G22),SUM(F18:F21),"")</f>
        <v>8</v>
      </c>
      <c r="G22" s="29">
        <f>IF(SUM($G18:$G21)+SUM($Q18:$Q21)&gt;0,SUM(G18:G21),"")</f>
        <v>555</v>
      </c>
      <c r="H22" s="27">
        <f>IF(ISNUMBER($G22),SUM(H18:H21),"")</f>
        <v>1</v>
      </c>
      <c r="I22" s="99"/>
      <c r="K22" s="96">
        <v>15560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180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36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34</v>
      </c>
      <c r="P23" s="12">
        <v>4</v>
      </c>
      <c r="Q23" s="13">
        <f>IF(AND(ISBLANK(N23),ISBLANK(O23)),"",N23+O23)</f>
        <v>119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60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44</v>
      </c>
      <c r="P24" s="18">
        <v>1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96</v>
      </c>
      <c r="E25" s="18">
        <v>35</v>
      </c>
      <c r="F25" s="18">
        <v>3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86</v>
      </c>
      <c r="O25" s="18">
        <v>58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2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36</v>
      </c>
      <c r="P26" s="23">
        <v>2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175</v>
      </c>
      <c r="F27" s="28">
        <f>IF(ISNUMBER($G27),SUM(F23:F26),"")</f>
        <v>7</v>
      </c>
      <c r="G27" s="29">
        <f>IF(SUM($G23:$G26)+SUM($Q23:$Q26)&gt;0,SUM(G23:G26),"")</f>
        <v>543</v>
      </c>
      <c r="H27" s="27">
        <f>IF(ISNUMBER($G27),SUM(H23:H26),"")</f>
        <v>2</v>
      </c>
      <c r="I27" s="99"/>
      <c r="K27" s="96">
        <v>9002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172</v>
      </c>
      <c r="P27" s="28">
        <f>IF(ISNUMBER($G27),SUM(P23:P26),"")</f>
        <v>8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52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43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45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51</v>
      </c>
      <c r="P29" s="18">
        <v>0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85</v>
      </c>
      <c r="E30" s="18">
        <v>61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42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71</v>
      </c>
      <c r="F31" s="23">
        <v>0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76</v>
      </c>
      <c r="O31" s="23">
        <v>35</v>
      </c>
      <c r="P31" s="23">
        <v>1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229</v>
      </c>
      <c r="F32" s="28">
        <f>IF(ISNUMBER($G32),SUM(F28:F31),"")</f>
        <v>1</v>
      </c>
      <c r="G32" s="29">
        <f>IF(SUM($G28:$G31)+SUM($Q28:$Q31)&gt;0,SUM(G28:G31),"")</f>
        <v>605</v>
      </c>
      <c r="H32" s="27">
        <f>IF(ISNUMBER($G32),SUM(H28:H31),"")</f>
        <v>4</v>
      </c>
      <c r="I32" s="99"/>
      <c r="K32" s="96">
        <v>18257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171</v>
      </c>
      <c r="P32" s="28">
        <f>IF(ISNUMBER($G32),SUM(P28:P31),"")</f>
        <v>1</v>
      </c>
      <c r="Q32" s="29">
        <f>IF(SUM($G28:$G31)+SUM($Q28:$Q31)&gt;0,SUM(Q28:Q31),"")</f>
        <v>508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50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104</v>
      </c>
      <c r="O33" s="12">
        <v>31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36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42</v>
      </c>
      <c r="P34" s="18">
        <v>2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49</v>
      </c>
      <c r="F35" s="18">
        <v>3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87</v>
      </c>
      <c r="O35" s="18">
        <v>69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53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33</v>
      </c>
      <c r="P36" s="23">
        <v>2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22542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188</v>
      </c>
      <c r="F37" s="28">
        <f>IF(ISNUMBER($G37),SUM(F33:F36),"")</f>
        <v>5</v>
      </c>
      <c r="G37" s="29">
        <f>IF(SUM($G33:$G36)+SUM($Q33:$Q36)&gt;0,SUM(G33:G36),"")</f>
        <v>558</v>
      </c>
      <c r="H37" s="27">
        <f>IF(ISNUMBER($G37),SUM(H33:H36),"")</f>
        <v>2</v>
      </c>
      <c r="I37" s="99"/>
      <c r="K37" s="96">
        <v>16412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175</v>
      </c>
      <c r="P37" s="28">
        <f>IF(ISNUMBER($G37),SUM(P33:P36),"")</f>
        <v>4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2228</v>
      </c>
      <c r="E39" s="34">
        <f>IF(ISNUMBER($G39),SUM(E12,E17,E22,E27,E32,E37),"")</f>
        <v>1090</v>
      </c>
      <c r="F39" s="34">
        <f>IF(ISNUMBER($G39),SUM(F12,F17,F22,F27,F32,F37),"")</f>
        <v>36</v>
      </c>
      <c r="G39" s="35">
        <f>IF(SUM($G$8:$G$37)+SUM($Q$8:$Q$37)&gt;0,SUM(G12,G17,G22,G27,G32,G37),"")</f>
        <v>3318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2104</v>
      </c>
      <c r="O39" s="34">
        <f>IF(ISNUMBER($G39),SUM(O12,O17,O22,O27,O32,O37),"")</f>
        <v>1052</v>
      </c>
      <c r="P39" s="34">
        <f>IF(ISNUMBER($G39),SUM(P12,P17,P22,P27,P32,P37),"")</f>
        <v>26</v>
      </c>
      <c r="Q39" s="35">
        <f>IF(SUM($G$8:$G$37)+SUM($Q$8:$Q$37)&gt;0,SUM(Q12,Q17,Q22,Q27,Q32,Q37),"")</f>
        <v>3156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Sokol Přemyslovice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70</v>
      </c>
      <c r="M57" s="72"/>
      <c r="N57" s="68">
        <v>18672</v>
      </c>
      <c r="O57" s="71" t="s">
        <v>71</v>
      </c>
      <c r="P57" s="74"/>
      <c r="Q57" s="74"/>
      <c r="R57" s="72"/>
      <c r="S57" s="70">
        <v>19708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2019-11-03T06:51:42Z</dcterms:modified>
</cp:coreProperties>
</file>